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 firstSheet="1" activeTab="1"/>
  </bookViews>
  <sheets>
    <sheet name="Общий " sheetId="1" state="hidden" r:id="rId1"/>
    <sheet name=" подготовка и ТУ" sheetId="2" r:id="rId2"/>
    <sheet name="проверка ТУ" sheetId="3" r:id="rId3"/>
  </sheets>
  <calcPr calcId="162913"/>
</workbook>
</file>

<file path=xl/calcChain.xml><?xml version="1.0" encoding="utf-8"?>
<calcChain xmlns="http://schemas.openxmlformats.org/spreadsheetml/2006/main">
  <c r="C20" i="1" l="1"/>
  <c r="C13" i="1"/>
  <c r="C19" i="1"/>
  <c r="C18" i="1"/>
  <c r="C16" i="1"/>
  <c r="C11" i="1"/>
  <c r="C10" i="1"/>
  <c r="C21" i="1"/>
  <c r="C15" i="1"/>
  <c r="D20" i="1"/>
  <c r="D15" i="1" s="1"/>
  <c r="D12" i="1" s="1"/>
  <c r="D10" i="1"/>
  <c r="D21" i="1"/>
  <c r="E15" i="1"/>
  <c r="E12" i="1" s="1"/>
  <c r="E10" i="1"/>
  <c r="E11" i="1" s="1"/>
  <c r="E21" i="1"/>
  <c r="G18" i="1"/>
  <c r="G16" i="1"/>
  <c r="G8" i="1"/>
  <c r="C12" i="1" l="1"/>
  <c r="C7" i="1" s="1"/>
  <c r="D7" i="1"/>
  <c r="E7" i="1"/>
  <c r="F21" i="1"/>
  <c r="F16" i="1"/>
  <c r="F15" i="1" s="1"/>
  <c r="F12" i="1" s="1"/>
  <c r="F8" i="1"/>
  <c r="F7" i="1" l="1"/>
  <c r="G15" i="1"/>
  <c r="G21" i="1" l="1"/>
  <c r="G12" i="1"/>
  <c r="G7" i="1" l="1"/>
</calcChain>
</file>

<file path=xl/sharedStrings.xml><?xml version="1.0" encoding="utf-8"?>
<sst xmlns="http://schemas.openxmlformats.org/spreadsheetml/2006/main" count="144" uniqueCount="49">
  <si>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</si>
  <si>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</si>
  <si>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</si>
  <si>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</si>
  <si>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</si>
  <si>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</si>
  <si>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</si>
  <si>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</si>
  <si>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</si>
  <si>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</si>
  <si>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</si>
  <si>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</si>
  <si>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</si>
  <si>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</si>
  <si>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</si>
  <si>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</si>
  <si>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</si>
  <si>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</si>
  <si>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</si>
  <si>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</si>
  <si>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</si>
  <si>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</si>
  <si>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</si>
  <si>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</si>
  <si>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</si>
  <si>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</si>
  <si>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</si>
  <si>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</si>
  <si>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</si>
  <si>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</si>
  <si>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</si>
  <si>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</si>
  <si>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</si>
  <si>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</si>
  <si>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</si>
  <si>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</si>
  <si>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</si>
  <si>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</si>
  <si>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</si>
  <si>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</si>
  <si>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</si>
  <si>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</si>
  <si>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</si>
  <si>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</si>
  <si>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Данные за 2017 год</t>
  </si>
  <si>
    <t>Расчет
расходов на выполнение мероприятий по подготовке и выдаче сетевой организацией технических условий Заявителю свыше 150 кВт</t>
  </si>
  <si>
    <t>Расчет
расходов на выполнение мероприятий по проверке сетевой организацией выполнения Заявителем технических условий свыше 150 кВт</t>
  </si>
  <si>
    <t>Данные за 2018 год</t>
  </si>
  <si>
    <t>Данные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</si>
</sst>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selection activeCell="C7" sqref="C7:C25"/>
    </sheetView>
  </sheetViews>
  <sheetFormatPr defaultRowHeight="15" x14ac:dyDescent="0.25"/>
  <cols>
    <col min="1" max="1" width="7.5703125" style="7" customWidth="1"/>
    <col min="2" max="2" width="42.140625" style="7" customWidth="1"/>
    <col min="3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9" s="6" customFormat="1" ht="69.75" customHeight="1" x14ac:dyDescent="0.25">
      <c r="C1" s="10"/>
      <c r="D1" s="12" t="s">
        <v>43</v>
      </c>
      <c r="E1" s="12"/>
      <c r="F1" s="10"/>
      <c r="G1" s="10"/>
    </row>
    <row r="2" spans="1:9" ht="49.5" customHeight="1" x14ac:dyDescent="0.25">
      <c r="A2" s="11" t="s">
        <v>45</v>
      </c>
      <c r="B2" s="11"/>
      <c r="C2" s="11"/>
      <c r="D2" s="11"/>
      <c r="E2" s="11"/>
      <c r="F2" s="11"/>
      <c r="G2" s="11"/>
    </row>
    <row r="4" spans="1:9" x14ac:dyDescent="0.25">
      <c r="C4" s="8"/>
      <c r="D4" s="8"/>
      <c r="E4" s="8" t="s">
        <v>42</v>
      </c>
    </row>
    <row r="5" spans="1:9" s="6" customFormat="1" ht="29.25" customHeight="1" x14ac:dyDescent="0.25">
      <c r="A5" s="2" t="s">
        <v>0</v>
      </c>
      <c r="B5" s="2" t="s">
        <v>1</v>
      </c>
      <c r="C5" s="2" t="s">
        <v>48</v>
      </c>
      <c r="D5" s="2" t="s">
        <v>47</v>
      </c>
      <c r="E5" s="2" t="s">
        <v>44</v>
      </c>
      <c r="F5" s="2" t="s">
        <v>2</v>
      </c>
      <c r="G5" s="2" t="s">
        <v>3</v>
      </c>
    </row>
    <row r="6" spans="1:9" x14ac:dyDescent="0.25">
      <c r="A6" s="1">
        <v>1</v>
      </c>
      <c r="B6" s="1">
        <v>2</v>
      </c>
      <c r="C6" s="2">
        <v>3</v>
      </c>
      <c r="D6" s="1">
        <v>4</v>
      </c>
      <c r="E6" s="1">
        <v>5</v>
      </c>
      <c r="F6" s="2">
        <v>6</v>
      </c>
      <c r="G6" s="2">
        <v>4</v>
      </c>
    </row>
    <row r="7" spans="1:9" ht="49.5" customHeight="1" x14ac:dyDescent="0.25">
      <c r="A7" s="2" t="s">
        <v>4</v>
      </c>
      <c r="B7" s="3" t="s">
        <v>5</v>
      </c>
      <c r="C7" s="4">
        <f>C8+C9+C10+C11+C12+C21</f>
        <v>13.85988</v>
      </c>
      <c r="D7" s="4">
        <f>D8+D9+D10+D11+D12+D21</f>
        <v>7.6081900000000005</v>
      </c>
      <c r="E7" s="4">
        <f>E8+E9+E10+E11+E12+E21</f>
        <v>935.01700000000005</v>
      </c>
      <c r="F7" s="4">
        <f>F8+F9+F10+F11+F12+F21</f>
        <v>68.112440000000007</v>
      </c>
      <c r="G7" s="4">
        <f>G8+G9+G10+G11+G12+G21</f>
        <v>12.54082</v>
      </c>
      <c r="I7" s="9"/>
    </row>
    <row r="8" spans="1:9" ht="35.1" customHeight="1" x14ac:dyDescent="0.25">
      <c r="A8" s="2" t="s">
        <v>6</v>
      </c>
      <c r="B8" s="3" t="s">
        <v>7</v>
      </c>
      <c r="C8" s="4">
        <v>0</v>
      </c>
      <c r="D8" s="4">
        <v>0</v>
      </c>
      <c r="E8" s="4">
        <v>0</v>
      </c>
      <c r="F8" s="4">
        <f>0.29161+0.03438+0.37862+0.0573</f>
        <v>0.76190999999999998</v>
      </c>
      <c r="G8" s="4">
        <f>0.05826+0.04779+0.00051</f>
        <v>0.10656</v>
      </c>
      <c r="I8" s="9"/>
    </row>
    <row r="9" spans="1:9" ht="35.1" customHeight="1" x14ac:dyDescent="0.25">
      <c r="A9" s="2" t="s">
        <v>8</v>
      </c>
      <c r="B9" s="3" t="s">
        <v>9</v>
      </c>
      <c r="C9" s="4">
        <v>8.09E-3</v>
      </c>
      <c r="D9" s="4">
        <v>3.9609999999999999E-2</v>
      </c>
      <c r="E9" s="4">
        <v>0</v>
      </c>
      <c r="F9" s="4">
        <v>4.1059999999999999E-2</v>
      </c>
      <c r="G9" s="4">
        <v>0</v>
      </c>
    </row>
    <row r="10" spans="1:9" ht="35.1" customHeight="1" x14ac:dyDescent="0.25">
      <c r="A10" s="2" t="s">
        <v>10</v>
      </c>
      <c r="B10" s="3" t="s">
        <v>11</v>
      </c>
      <c r="C10" s="4">
        <f>1.844</f>
        <v>1.8440000000000001</v>
      </c>
      <c r="D10" s="4">
        <f>4.357</f>
        <v>4.3570000000000002</v>
      </c>
      <c r="E10" s="4">
        <f>834.519/1.303</f>
        <v>640.4597083653108</v>
      </c>
      <c r="F10" s="4">
        <v>39.274659999999997</v>
      </c>
      <c r="G10" s="4">
        <v>8.6617700000000006</v>
      </c>
    </row>
    <row r="11" spans="1:9" ht="35.1" customHeight="1" x14ac:dyDescent="0.25">
      <c r="A11" s="2" t="s">
        <v>12</v>
      </c>
      <c r="B11" s="3" t="s">
        <v>13</v>
      </c>
      <c r="C11" s="4">
        <f>0.558</f>
        <v>0.55800000000000005</v>
      </c>
      <c r="D11" s="4">
        <v>1.2350000000000001</v>
      </c>
      <c r="E11" s="4">
        <f>E10*0.303</f>
        <v>194.05929163468917</v>
      </c>
      <c r="F11" s="4">
        <v>11.974</v>
      </c>
      <c r="G11" s="4">
        <v>1.9901500000000001</v>
      </c>
    </row>
    <row r="12" spans="1:9" ht="35.1" customHeight="1" x14ac:dyDescent="0.25">
      <c r="A12" s="2" t="s">
        <v>14</v>
      </c>
      <c r="B12" s="3" t="s">
        <v>15</v>
      </c>
      <c r="C12" s="4">
        <f>C13+C14+C15</f>
        <v>11.44979</v>
      </c>
      <c r="D12" s="4">
        <f>D13+D14+D15</f>
        <v>1.9765799999999998</v>
      </c>
      <c r="E12" s="4">
        <f>E13+E14+E15</f>
        <v>100.498</v>
      </c>
      <c r="F12" s="4">
        <f>F13+F14+F15</f>
        <v>16.06081</v>
      </c>
      <c r="G12" s="4">
        <f>G13+G14+G15</f>
        <v>1.78234</v>
      </c>
    </row>
    <row r="13" spans="1:9" ht="35.1" customHeight="1" x14ac:dyDescent="0.25">
      <c r="A13" s="2" t="s">
        <v>16</v>
      </c>
      <c r="B13" s="3" t="s">
        <v>17</v>
      </c>
      <c r="C13" s="4">
        <f>10.744</f>
        <v>10.744</v>
      </c>
      <c r="D13" s="4">
        <v>0</v>
      </c>
      <c r="E13" s="4">
        <v>0</v>
      </c>
      <c r="F13" s="4">
        <v>0</v>
      </c>
      <c r="G13" s="4">
        <v>0</v>
      </c>
    </row>
    <row r="14" spans="1:9" ht="35.1" customHeight="1" x14ac:dyDescent="0.25">
      <c r="A14" s="2" t="s">
        <v>18</v>
      </c>
      <c r="B14" s="3" t="s">
        <v>19</v>
      </c>
      <c r="C14" s="5">
        <v>0</v>
      </c>
      <c r="D14" s="5">
        <v>0</v>
      </c>
      <c r="E14" s="5">
        <v>0</v>
      </c>
      <c r="F14" s="5">
        <v>2.2610000000000002E-2</v>
      </c>
      <c r="G14" s="5">
        <v>1.4239999999999999E-2</v>
      </c>
    </row>
    <row r="15" spans="1:9" ht="35.1" customHeight="1" x14ac:dyDescent="0.25">
      <c r="A15" s="2" t="s">
        <v>20</v>
      </c>
      <c r="B15" s="3" t="s">
        <v>21</v>
      </c>
      <c r="C15" s="5">
        <f>C16+C17+C18+C19+C20</f>
        <v>0.70578999999999992</v>
      </c>
      <c r="D15" s="5">
        <f>D16+D17+D18+D19+D20</f>
        <v>1.9765799999999998</v>
      </c>
      <c r="E15" s="5">
        <f>E16+E17+E18+E19+E20</f>
        <v>100.498</v>
      </c>
      <c r="F15" s="5">
        <f>F16+F17+F18+F19+F20</f>
        <v>16.0382</v>
      </c>
      <c r="G15" s="5">
        <f>G16+G17+G18+G19+G20</f>
        <v>1.7681</v>
      </c>
    </row>
    <row r="16" spans="1:9" ht="35.1" customHeight="1" x14ac:dyDescent="0.25">
      <c r="A16" s="2" t="s">
        <v>22</v>
      </c>
      <c r="B16" s="3" t="s">
        <v>23</v>
      </c>
      <c r="C16" s="5">
        <f>0.01264+0.00102</f>
        <v>1.366E-2</v>
      </c>
      <c r="D16" s="5">
        <v>4.6339999999999999E-2</v>
      </c>
      <c r="E16" s="5">
        <v>0</v>
      </c>
      <c r="F16" s="5">
        <f>0.14386+0.02194+0.16771</f>
        <v>0.33350999999999997</v>
      </c>
      <c r="G16" s="5">
        <f>0.02123+0.01761</f>
        <v>3.884E-2</v>
      </c>
    </row>
    <row r="17" spans="1:7" ht="35.1" customHeight="1" x14ac:dyDescent="0.25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</v>
      </c>
      <c r="G17" s="5">
        <v>5.1999999999999998E-2</v>
      </c>
    </row>
    <row r="18" spans="1:7" ht="48.75" customHeight="1" x14ac:dyDescent="0.25">
      <c r="A18" s="2" t="s">
        <v>26</v>
      </c>
      <c r="B18" s="3" t="s">
        <v>27</v>
      </c>
      <c r="C18" s="5">
        <f>0.152</f>
        <v>0.152</v>
      </c>
      <c r="D18" s="5">
        <v>0.13800000000000001</v>
      </c>
      <c r="E18" s="5">
        <v>0</v>
      </c>
      <c r="F18" s="5">
        <v>1.8111200000000001</v>
      </c>
      <c r="G18" s="5">
        <f>0.00081+0.01691</f>
        <v>1.772E-2</v>
      </c>
    </row>
    <row r="19" spans="1:7" ht="35.1" customHeight="1" x14ac:dyDescent="0.25">
      <c r="A19" s="2" t="s">
        <v>28</v>
      </c>
      <c r="B19" s="3" t="s">
        <v>29</v>
      </c>
      <c r="C19" s="5">
        <f>0.316</f>
        <v>0.316</v>
      </c>
      <c r="D19" s="5">
        <v>0.88200000000000001</v>
      </c>
      <c r="E19" s="5">
        <v>0</v>
      </c>
      <c r="F19" s="5">
        <v>5.6670299999999996</v>
      </c>
      <c r="G19" s="5">
        <v>0.95535999999999999</v>
      </c>
    </row>
    <row r="20" spans="1:7" ht="35.1" customHeight="1" x14ac:dyDescent="0.25">
      <c r="A20" s="2" t="s">
        <v>30</v>
      </c>
      <c r="B20" s="3" t="s">
        <v>31</v>
      </c>
      <c r="C20" s="4">
        <f>0.22413</f>
        <v>0.22413</v>
      </c>
      <c r="D20" s="4">
        <f>7.60785-4.357-0.882-0.138-0.046-1.235-0.03961</f>
        <v>0.91023999999999983</v>
      </c>
      <c r="E20" s="4">
        <v>100.498</v>
      </c>
      <c r="F20" s="4">
        <v>8.22654</v>
      </c>
      <c r="G20" s="4">
        <v>0.70418000000000003</v>
      </c>
    </row>
    <row r="21" spans="1:7" ht="35.1" customHeight="1" x14ac:dyDescent="0.25">
      <c r="A21" s="2" t="s">
        <v>32</v>
      </c>
      <c r="B21" s="3" t="s">
        <v>33</v>
      </c>
      <c r="C21" s="4">
        <f>C22+C23+C24+C25</f>
        <v>0</v>
      </c>
      <c r="D21" s="4">
        <f>D22+D23+D24+D25</f>
        <v>0</v>
      </c>
      <c r="E21" s="4">
        <f>E22+E23+E24+E25</f>
        <v>0</v>
      </c>
      <c r="F21" s="4">
        <f>F22+F23+F24+F25</f>
        <v>0</v>
      </c>
      <c r="G21" s="4">
        <f>G22+G23+G24+G25</f>
        <v>0</v>
      </c>
    </row>
    <row r="22" spans="1:7" ht="35.1" customHeight="1" x14ac:dyDescent="0.25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 x14ac:dyDescent="0.25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 x14ac:dyDescent="0.25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Q5" sqref="Q5"/>
    </sheetView>
  </sheetViews>
  <sheetFormatPr defaultRowHeight="15" x14ac:dyDescent="0.25"/>
  <cols>
    <col min="1" max="1" width="7.5703125" style="7" customWidth="1"/>
    <col min="2" max="2" width="42.140625" style="7" customWidth="1"/>
    <col min="3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69.75" customHeight="1" x14ac:dyDescent="0.25">
      <c r="E1" s="10" t="s">
        <v>43</v>
      </c>
      <c r="F1" s="10"/>
      <c r="G1" s="10"/>
    </row>
    <row r="2" spans="1:7" ht="49.5" customHeight="1" x14ac:dyDescent="0.25">
      <c r="A2" s="11" t="s">
        <v>45</v>
      </c>
      <c r="B2" s="11"/>
      <c r="C2" s="11"/>
      <c r="D2" s="11"/>
      <c r="E2" s="11"/>
      <c r="F2" s="11"/>
      <c r="G2" s="11"/>
    </row>
    <row r="4" spans="1:7" x14ac:dyDescent="0.25">
      <c r="E4" s="8" t="s">
        <v>42</v>
      </c>
    </row>
    <row r="5" spans="1:7" s="6" customFormat="1" ht="29.25" customHeight="1" x14ac:dyDescent="0.25">
      <c r="A5" s="2" t="s">
        <v>0</v>
      </c>
      <c r="B5" s="2" t="s">
        <v>1</v>
      </c>
      <c r="C5" s="2" t="s">
        <v>48</v>
      </c>
      <c r="D5" s="2" t="s">
        <v>47</v>
      </c>
      <c r="E5" s="2" t="s">
        <v>44</v>
      </c>
      <c r="F5" s="2" t="s">
        <v>2</v>
      </c>
      <c r="G5" s="2" t="s">
        <v>3</v>
      </c>
    </row>
    <row r="6" spans="1:7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2">
        <v>4</v>
      </c>
    </row>
    <row r="7" spans="1:7" ht="49.5" customHeight="1" x14ac:dyDescent="0.25">
      <c r="A7" s="2" t="s">
        <v>4</v>
      </c>
      <c r="B7" s="3" t="s">
        <v>5</v>
      </c>
      <c r="C7" s="4">
        <v>6.4523586206896546</v>
      </c>
      <c r="D7" s="4">
        <v>3.519416896551725</v>
      </c>
      <c r="E7" s="4">
        <v>694.77992565055763</v>
      </c>
      <c r="F7" s="4">
        <v>50.641219330855016</v>
      </c>
      <c r="G7" s="4">
        <v>9.324029739776952</v>
      </c>
    </row>
    <row r="8" spans="1:7" ht="35.1" customHeight="1" x14ac:dyDescent="0.25">
      <c r="A8" s="2" t="s">
        <v>6</v>
      </c>
      <c r="B8" s="3" t="s">
        <v>7</v>
      </c>
      <c r="C8" s="4">
        <v>0</v>
      </c>
      <c r="D8" s="4">
        <v>0</v>
      </c>
      <c r="E8" s="4">
        <v>0</v>
      </c>
      <c r="F8" s="4">
        <v>0.56647583643122679</v>
      </c>
      <c r="G8" s="4">
        <v>7.9226765799256513E-2</v>
      </c>
    </row>
    <row r="9" spans="1:7" ht="35.1" customHeight="1" x14ac:dyDescent="0.25">
      <c r="A9" s="2" t="s">
        <v>8</v>
      </c>
      <c r="B9" s="3" t="s">
        <v>9</v>
      </c>
      <c r="C9" s="4">
        <v>3.719540229885058E-3</v>
      </c>
      <c r="D9" s="4">
        <v>3.9609999999999999E-2</v>
      </c>
      <c r="E9" s="4">
        <v>0</v>
      </c>
      <c r="F9" s="4">
        <v>3.0527881040892192E-2</v>
      </c>
      <c r="G9" s="4">
        <v>0</v>
      </c>
    </row>
    <row r="10" spans="1:7" ht="35.1" customHeight="1" x14ac:dyDescent="0.25">
      <c r="A10" s="2" t="s">
        <v>10</v>
      </c>
      <c r="B10" s="3" t="s">
        <v>11</v>
      </c>
      <c r="C10" s="4">
        <v>0.84781609195402308</v>
      </c>
      <c r="D10" s="4">
        <v>2.003218390804598</v>
      </c>
      <c r="E10" s="4">
        <v>476.17822183294487</v>
      </c>
      <c r="F10" s="4">
        <v>29.200490706319702</v>
      </c>
      <c r="G10" s="4">
        <v>6.4399776951672871</v>
      </c>
    </row>
    <row r="11" spans="1:7" ht="35.1" customHeight="1" x14ac:dyDescent="0.25">
      <c r="A11" s="2" t="s">
        <v>12</v>
      </c>
      <c r="B11" s="3" t="s">
        <v>13</v>
      </c>
      <c r="C11" s="4">
        <v>0.25655172413793109</v>
      </c>
      <c r="D11" s="4">
        <v>0.56781609195402305</v>
      </c>
      <c r="E11" s="4">
        <v>144.28200121538228</v>
      </c>
      <c r="F11" s="4">
        <v>8.9026022304832715</v>
      </c>
      <c r="G11" s="4">
        <v>1.4796654275092938</v>
      </c>
    </row>
    <row r="12" spans="1:7" ht="35.1" customHeight="1" x14ac:dyDescent="0.25">
      <c r="A12" s="2" t="s">
        <v>14</v>
      </c>
      <c r="B12" s="3" t="s">
        <v>15</v>
      </c>
      <c r="C12" s="4">
        <v>5.3442712643678156</v>
      </c>
      <c r="D12" s="4">
        <v>0.90877241379310347</v>
      </c>
      <c r="E12" s="4">
        <v>74.319702602230478</v>
      </c>
      <c r="F12" s="4">
        <v>11.941122676579925</v>
      </c>
      <c r="G12" s="4">
        <v>1.3251598513011151</v>
      </c>
    </row>
    <row r="13" spans="1:7" ht="35.1" customHeight="1" x14ac:dyDescent="0.25">
      <c r="A13" s="2" t="s">
        <v>16</v>
      </c>
      <c r="B13" s="3" t="s">
        <v>17</v>
      </c>
      <c r="C13" s="4">
        <v>4.9397701149425286</v>
      </c>
      <c r="D13" s="4">
        <v>0</v>
      </c>
      <c r="E13" s="4">
        <v>0</v>
      </c>
      <c r="F13" s="4">
        <v>0</v>
      </c>
      <c r="G13" s="4">
        <v>0</v>
      </c>
    </row>
    <row r="14" spans="1:7" ht="35.1" customHeight="1" x14ac:dyDescent="0.25">
      <c r="A14" s="2" t="s">
        <v>18</v>
      </c>
      <c r="B14" s="3" t="s">
        <v>19</v>
      </c>
      <c r="C14" s="5">
        <v>0</v>
      </c>
      <c r="D14" s="5">
        <v>0</v>
      </c>
      <c r="E14" s="5">
        <v>0</v>
      </c>
      <c r="F14" s="5">
        <v>1.6810408921933088E-2</v>
      </c>
      <c r="G14" s="5">
        <v>1.0587360594795538E-2</v>
      </c>
    </row>
    <row r="15" spans="1:7" ht="35.1" customHeight="1" x14ac:dyDescent="0.25">
      <c r="A15" s="2" t="s">
        <v>20</v>
      </c>
      <c r="B15" s="3" t="s">
        <v>21</v>
      </c>
      <c r="C15" s="5">
        <v>0.40450114942528737</v>
      </c>
      <c r="D15" s="5">
        <v>0.90877241379310347</v>
      </c>
      <c r="E15" s="5">
        <v>74.319702602230478</v>
      </c>
      <c r="F15" s="5">
        <v>11.924312267657992</v>
      </c>
      <c r="G15" s="5">
        <v>1.3145724907063197</v>
      </c>
    </row>
    <row r="16" spans="1:7" ht="35.1" customHeight="1" x14ac:dyDescent="0.25">
      <c r="A16" s="2" t="s">
        <v>22</v>
      </c>
      <c r="B16" s="3" t="s">
        <v>23</v>
      </c>
      <c r="C16" s="5">
        <v>6.2804597701149436E-3</v>
      </c>
      <c r="D16" s="5">
        <v>2.1305747126436785E-2</v>
      </c>
      <c r="E16" s="5">
        <v>0</v>
      </c>
      <c r="F16" s="5">
        <v>0.24796282527881039</v>
      </c>
      <c r="G16" s="5">
        <v>2.887732342007435E-2</v>
      </c>
    </row>
    <row r="17" spans="1:7" ht="35.1" customHeight="1" x14ac:dyDescent="0.25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</v>
      </c>
      <c r="G17" s="5">
        <v>3.8661710037174724E-2</v>
      </c>
    </row>
    <row r="18" spans="1:7" ht="48.75" customHeight="1" x14ac:dyDescent="0.25">
      <c r="A18" s="2" t="s">
        <v>26</v>
      </c>
      <c r="B18" s="3" t="s">
        <v>27</v>
      </c>
      <c r="C18" s="5">
        <v>6.9885057471264375E-2</v>
      </c>
      <c r="D18" s="5">
        <v>6.344827586206897E-2</v>
      </c>
      <c r="E18" s="5">
        <v>0</v>
      </c>
      <c r="F18" s="5">
        <v>1.346557620817844</v>
      </c>
      <c r="G18" s="5">
        <v>1.3174721189591078E-2</v>
      </c>
    </row>
    <row r="19" spans="1:7" ht="35.1" customHeight="1" x14ac:dyDescent="0.25">
      <c r="A19" s="2" t="s">
        <v>28</v>
      </c>
      <c r="B19" s="3" t="s">
        <v>29</v>
      </c>
      <c r="C19" s="5">
        <v>0.14528735632183909</v>
      </c>
      <c r="D19" s="5">
        <v>0.40551724137931039</v>
      </c>
      <c r="E19" s="5">
        <v>0</v>
      </c>
      <c r="F19" s="5">
        <v>4.2134052044609662</v>
      </c>
      <c r="G19" s="5">
        <v>0.71030483271375466</v>
      </c>
    </row>
    <row r="20" spans="1:7" ht="35.1" customHeight="1" x14ac:dyDescent="0.25">
      <c r="A20" s="2" t="s">
        <v>30</v>
      </c>
      <c r="B20" s="3" t="s">
        <v>31</v>
      </c>
      <c r="C20" s="4">
        <v>0.18304827586206895</v>
      </c>
      <c r="D20" s="4">
        <v>0.41850114942528732</v>
      </c>
      <c r="E20" s="4">
        <v>74.319702602230478</v>
      </c>
      <c r="F20" s="4">
        <v>6.116386617100372</v>
      </c>
      <c r="G20" s="4">
        <v>0.52355390334572494</v>
      </c>
    </row>
    <row r="21" spans="1:7" ht="35.1" customHeight="1" x14ac:dyDescent="0.25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 x14ac:dyDescent="0.25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 x14ac:dyDescent="0.25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 x14ac:dyDescent="0.25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R5" sqref="R5"/>
    </sheetView>
  </sheetViews>
  <sheetFormatPr defaultRowHeight="15" x14ac:dyDescent="0.25"/>
  <cols>
    <col min="1" max="1" width="7.5703125" style="7" customWidth="1"/>
    <col min="2" max="2" width="42.140625" style="7" customWidth="1"/>
    <col min="3" max="5" width="19.140625" style="7" customWidth="1"/>
    <col min="6" max="6" width="21.28515625" style="7" hidden="1" customWidth="1"/>
    <col min="7" max="7" width="18.7109375" style="7" hidden="1" customWidth="1"/>
    <col min="8" max="16384" width="9.140625" style="7"/>
  </cols>
  <sheetData>
    <row r="1" spans="1:7" s="6" customFormat="1" ht="69.75" customHeight="1" x14ac:dyDescent="0.25">
      <c r="D1" s="12" t="s">
        <v>43</v>
      </c>
      <c r="E1" s="12"/>
      <c r="F1" s="10"/>
      <c r="G1" s="10"/>
    </row>
    <row r="2" spans="1:7" ht="49.5" customHeight="1" x14ac:dyDescent="0.25">
      <c r="A2" s="11" t="s">
        <v>46</v>
      </c>
      <c r="B2" s="11"/>
      <c r="C2" s="11"/>
      <c r="D2" s="11"/>
      <c r="E2" s="11"/>
      <c r="F2" s="11"/>
      <c r="G2" s="11"/>
    </row>
    <row r="4" spans="1:7" x14ac:dyDescent="0.25">
      <c r="E4" s="8" t="s">
        <v>42</v>
      </c>
    </row>
    <row r="5" spans="1:7" s="6" customFormat="1" ht="29.25" customHeight="1" x14ac:dyDescent="0.25">
      <c r="A5" s="2" t="s">
        <v>0</v>
      </c>
      <c r="B5" s="2" t="s">
        <v>1</v>
      </c>
      <c r="C5" s="2" t="s">
        <v>48</v>
      </c>
      <c r="D5" s="2" t="s">
        <v>47</v>
      </c>
      <c r="E5" s="2" t="s">
        <v>44</v>
      </c>
      <c r="F5" s="2" t="s">
        <v>2</v>
      </c>
      <c r="G5" s="2" t="s">
        <v>3</v>
      </c>
    </row>
    <row r="6" spans="1:7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2">
        <v>4</v>
      </c>
    </row>
    <row r="7" spans="1:7" ht="49.5" customHeight="1" x14ac:dyDescent="0.25">
      <c r="A7" s="2" t="s">
        <v>4</v>
      </c>
      <c r="B7" s="3" t="s">
        <v>5</v>
      </c>
      <c r="C7" s="4">
        <v>7.4117005347593583</v>
      </c>
      <c r="D7" s="4">
        <v>4.0869789839572199</v>
      </c>
      <c r="E7" s="4">
        <v>240.2407502569373</v>
      </c>
      <c r="F7" s="4">
        <v>17.500626927029806</v>
      </c>
      <c r="G7" s="4">
        <v>3.2222045220966087</v>
      </c>
    </row>
    <row r="8" spans="1:7" ht="35.1" customHeight="1" x14ac:dyDescent="0.25">
      <c r="A8" s="2" t="s">
        <v>6</v>
      </c>
      <c r="B8" s="3" t="s">
        <v>7</v>
      </c>
      <c r="C8" s="4">
        <v>0</v>
      </c>
      <c r="D8" s="4">
        <v>0</v>
      </c>
      <c r="E8" s="4">
        <v>0</v>
      </c>
      <c r="F8" s="4">
        <v>0.19576310380267214</v>
      </c>
      <c r="G8" s="4">
        <v>2.7379239465570401E-2</v>
      </c>
    </row>
    <row r="9" spans="1:7" ht="35.1" customHeight="1" x14ac:dyDescent="0.25">
      <c r="A9" s="2" t="s">
        <v>8</v>
      </c>
      <c r="B9" s="3" t="s">
        <v>9</v>
      </c>
      <c r="C9" s="4">
        <v>4.3262032085561496E-3</v>
      </c>
      <c r="D9" s="4">
        <v>3.9609999999999999E-2</v>
      </c>
      <c r="E9" s="4">
        <v>0</v>
      </c>
      <c r="F9" s="4">
        <v>1.0549845837615621E-2</v>
      </c>
      <c r="G9" s="4">
        <v>0</v>
      </c>
    </row>
    <row r="10" spans="1:7" ht="35.1" customHeight="1" x14ac:dyDescent="0.25">
      <c r="A10" s="2" t="s">
        <v>10</v>
      </c>
      <c r="B10" s="3" t="s">
        <v>11</v>
      </c>
      <c r="C10" s="4">
        <v>0.98609625668449197</v>
      </c>
      <c r="D10" s="4">
        <v>2.3299465240641712</v>
      </c>
      <c r="E10" s="4">
        <v>164.55799289961737</v>
      </c>
      <c r="F10" s="4">
        <v>10.091125385405961</v>
      </c>
      <c r="G10" s="4">
        <v>2.2255318602261052</v>
      </c>
    </row>
    <row r="11" spans="1:7" ht="35.1" customHeight="1" x14ac:dyDescent="0.25">
      <c r="A11" s="2" t="s">
        <v>12</v>
      </c>
      <c r="B11" s="3" t="s">
        <v>13</v>
      </c>
      <c r="C11" s="4">
        <v>0.29839572192513369</v>
      </c>
      <c r="D11" s="4">
        <v>0.66042780748663099</v>
      </c>
      <c r="E11" s="4">
        <v>49.861071848584061</v>
      </c>
      <c r="F11" s="4">
        <v>3.0765673175745119</v>
      </c>
      <c r="G11" s="4">
        <v>0.51134378211716347</v>
      </c>
    </row>
    <row r="12" spans="1:7" ht="35.1" customHeight="1" x14ac:dyDescent="0.25">
      <c r="A12" s="2" t="s">
        <v>14</v>
      </c>
      <c r="B12" s="3" t="s">
        <v>15</v>
      </c>
      <c r="C12" s="4">
        <v>6.1228823529411764</v>
      </c>
      <c r="D12" s="4">
        <v>1.0569946524064169</v>
      </c>
      <c r="E12" s="4">
        <v>25.821685508735872</v>
      </c>
      <c r="F12" s="4">
        <v>4.1266212744090449</v>
      </c>
      <c r="G12" s="4">
        <v>0.4579496402877698</v>
      </c>
    </row>
    <row r="13" spans="1:7" ht="35.1" customHeight="1" x14ac:dyDescent="0.25">
      <c r="A13" s="2" t="s">
        <v>16</v>
      </c>
      <c r="B13" s="3" t="s">
        <v>17</v>
      </c>
      <c r="C13" s="4">
        <v>5.7454545454545451</v>
      </c>
      <c r="D13" s="4">
        <v>0</v>
      </c>
      <c r="E13" s="4">
        <v>0</v>
      </c>
      <c r="F13" s="4">
        <v>0</v>
      </c>
      <c r="G13" s="4">
        <v>0</v>
      </c>
    </row>
    <row r="14" spans="1:7" ht="35.1" customHeight="1" x14ac:dyDescent="0.25">
      <c r="A14" s="2" t="s">
        <v>18</v>
      </c>
      <c r="B14" s="3" t="s">
        <v>19</v>
      </c>
      <c r="C14" s="5">
        <v>0</v>
      </c>
      <c r="D14" s="5">
        <v>0</v>
      </c>
      <c r="E14" s="5">
        <v>0</v>
      </c>
      <c r="F14" s="5">
        <v>5.8093525179856121E-3</v>
      </c>
      <c r="G14" s="5">
        <v>3.658787255909558E-3</v>
      </c>
    </row>
    <row r="15" spans="1:7" ht="35.1" customHeight="1" x14ac:dyDescent="0.25">
      <c r="A15" s="2" t="s">
        <v>20</v>
      </c>
      <c r="B15" s="3" t="s">
        <v>21</v>
      </c>
      <c r="C15" s="5">
        <v>0.37742780748663102</v>
      </c>
      <c r="D15" s="5">
        <v>1.0569946524064169</v>
      </c>
      <c r="E15" s="5">
        <v>25.821685508735872</v>
      </c>
      <c r="F15" s="5">
        <v>4.1208119218910593</v>
      </c>
      <c r="G15" s="5">
        <v>0.45429085303186023</v>
      </c>
    </row>
    <row r="16" spans="1:7" ht="35.1" customHeight="1" x14ac:dyDescent="0.25">
      <c r="A16" s="2" t="s">
        <v>22</v>
      </c>
      <c r="B16" s="3" t="s">
        <v>23</v>
      </c>
      <c r="C16" s="5">
        <v>7.3048128342245991E-3</v>
      </c>
      <c r="D16" s="5">
        <v>2.4780748663101603E-2</v>
      </c>
      <c r="E16" s="5">
        <v>0</v>
      </c>
      <c r="F16" s="5">
        <v>8.5691161356628978E-2</v>
      </c>
      <c r="G16" s="5">
        <v>9.9794450154162377E-3</v>
      </c>
    </row>
    <row r="17" spans="1:7" ht="35.1" customHeight="1" x14ac:dyDescent="0.25">
      <c r="A17" s="2" t="s">
        <v>24</v>
      </c>
      <c r="B17" s="3" t="s">
        <v>25</v>
      </c>
      <c r="C17" s="5">
        <v>0</v>
      </c>
      <c r="D17" s="5">
        <v>0</v>
      </c>
      <c r="E17" s="5">
        <v>0</v>
      </c>
      <c r="F17" s="5">
        <v>0</v>
      </c>
      <c r="G17" s="5">
        <v>1.3360739979445015E-2</v>
      </c>
    </row>
    <row r="18" spans="1:7" ht="48.75" customHeight="1" x14ac:dyDescent="0.25">
      <c r="A18" s="2" t="s">
        <v>26</v>
      </c>
      <c r="B18" s="3" t="s">
        <v>27</v>
      </c>
      <c r="C18" s="5">
        <v>8.1283422459893048E-2</v>
      </c>
      <c r="D18" s="5">
        <v>7.3796791443850263E-2</v>
      </c>
      <c r="E18" s="5">
        <v>0</v>
      </c>
      <c r="F18" s="5">
        <v>0.46534429599177801</v>
      </c>
      <c r="G18" s="5">
        <v>4.5529290853031862E-3</v>
      </c>
    </row>
    <row r="19" spans="1:7" ht="35.1" customHeight="1" x14ac:dyDescent="0.25">
      <c r="A19" s="2" t="s">
        <v>28</v>
      </c>
      <c r="B19" s="3" t="s">
        <v>29</v>
      </c>
      <c r="C19" s="5">
        <v>0.16898395721925133</v>
      </c>
      <c r="D19" s="5">
        <v>0.47165775401069515</v>
      </c>
      <c r="E19" s="5">
        <v>0</v>
      </c>
      <c r="F19" s="5">
        <v>1.4560714285714285</v>
      </c>
      <c r="G19" s="5">
        <v>0.24546762589928059</v>
      </c>
    </row>
    <row r="20" spans="1:7" ht="35.1" customHeight="1" x14ac:dyDescent="0.25">
      <c r="A20" s="2" t="s">
        <v>30</v>
      </c>
      <c r="B20" s="3" t="s">
        <v>31</v>
      </c>
      <c r="C20" s="4">
        <v>0.11985561497326203</v>
      </c>
      <c r="D20" s="4">
        <v>0.48675935828876993</v>
      </c>
      <c r="E20" s="4">
        <v>25.821685508735872</v>
      </c>
      <c r="F20" s="4">
        <v>2.1137050359712233</v>
      </c>
      <c r="G20" s="4">
        <v>0.18093011305241521</v>
      </c>
    </row>
    <row r="21" spans="1:7" ht="35.1" customHeight="1" x14ac:dyDescent="0.25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</row>
    <row r="22" spans="1:7" ht="35.1" customHeight="1" x14ac:dyDescent="0.25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</row>
    <row r="23" spans="1:7" ht="35.1" customHeight="1" x14ac:dyDescent="0.25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</row>
    <row r="24" spans="1:7" ht="35.1" customHeight="1" x14ac:dyDescent="0.25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</row>
    <row r="25" spans="1:7" ht="34.5" customHeight="1" x14ac:dyDescent="0.25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</sheetData>
  <mergeCells count="2">
    <mergeCell ref="A2:G2"/>
    <mergeCell ref="D1:E1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 </vt:lpstr>
      <vt:lpstr> подготовка и ТУ</vt:lpstr>
      <vt:lpstr>проверка ТУ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2020-10-19T09:46:51Z</dcterms:modified>
</cp:coreProperties>
</file>